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0B56D347-3BE5-4F4E-94B0-7D1F5AA4DF3A}" xr6:coauthVersionLast="45" xr6:coauthVersionMax="45" xr10:uidLastSave="{00000000-0000-0000-0000-000000000000}"/>
  <bookViews>
    <workbookView xWindow="-120" yWindow="-120" windowWidth="24240" windowHeight="13140" xr2:uid="{55B511AB-3897-43AF-BD4D-0A194AAABAE3}"/>
  </bookViews>
  <sheets>
    <sheet name="Fig 7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2" l="1"/>
  <c r="C17" i="2"/>
  <c r="F18" i="2"/>
  <c r="E18" i="2"/>
  <c r="D17" i="2" l="1"/>
  <c r="E17" i="2"/>
  <c r="F17" i="2"/>
</calcChain>
</file>

<file path=xl/sharedStrings.xml><?xml version="1.0" encoding="utf-8"?>
<sst xmlns="http://schemas.openxmlformats.org/spreadsheetml/2006/main" count="36" uniqueCount="14">
  <si>
    <t>combo</t>
  </si>
  <si>
    <t>Median</t>
  </si>
  <si>
    <t>region 1</t>
  </si>
  <si>
    <t>region 2</t>
  </si>
  <si>
    <t>region 3</t>
  </si>
  <si>
    <t>vehicle</t>
  </si>
  <si>
    <t>Verteporfin</t>
  </si>
  <si>
    <t>Torin 1</t>
  </si>
  <si>
    <t>mice 1</t>
  </si>
  <si>
    <t>mice 2</t>
  </si>
  <si>
    <t>mice 3</t>
  </si>
  <si>
    <t>mice 4</t>
  </si>
  <si>
    <t>mice 5</t>
  </si>
  <si>
    <t>2 sided 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</si>
</sst>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Vehicle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 7g'!$G$2:$G$16</c:f>
              <c:numCache>
                <c:formatCode>General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</c:numCache>
            </c:numRef>
          </c:xVal>
          <c:yVal>
            <c:numRef>
              <c:f>'Fig 7g'!$C$2:$C$16</c:f>
              <c:numCache>
                <c:formatCode>General</c:formatCode>
                <c:ptCount val="15"/>
                <c:pt idx="0">
                  <c:v>52.3</c:v>
                </c:pt>
                <c:pt idx="1">
                  <c:v>49.1</c:v>
                </c:pt>
                <c:pt idx="2">
                  <c:v>48</c:v>
                </c:pt>
                <c:pt idx="3">
                  <c:v>52.3</c:v>
                </c:pt>
                <c:pt idx="4">
                  <c:v>77</c:v>
                </c:pt>
                <c:pt idx="5">
                  <c:v>30.3</c:v>
                </c:pt>
                <c:pt idx="6">
                  <c:v>49.2</c:v>
                </c:pt>
                <c:pt idx="7">
                  <c:v>41.6</c:v>
                </c:pt>
                <c:pt idx="8">
                  <c:v>44</c:v>
                </c:pt>
                <c:pt idx="9">
                  <c:v>42.7</c:v>
                </c:pt>
                <c:pt idx="10">
                  <c:v>44.3</c:v>
                </c:pt>
                <c:pt idx="11">
                  <c:v>39.6</c:v>
                </c:pt>
                <c:pt idx="12">
                  <c:v>52.2</c:v>
                </c:pt>
                <c:pt idx="13">
                  <c:v>49</c:v>
                </c:pt>
                <c:pt idx="14">
                  <c:v>51.1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4E-48BC-BA33-9F4219F07039}"/>
            </c:ext>
          </c:extLst>
        </c:ser>
        <c:ser>
          <c:idx val="1"/>
          <c:order val="1"/>
          <c:tx>
            <c:v>Verteporfin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'Fig 7g'!$H$2:$H$16</c:f>
              <c:numCache>
                <c:formatCode>General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xVal>
          <c:yVal>
            <c:numRef>
              <c:f>'Fig 7g'!$D$2:$D$16</c:f>
              <c:numCache>
                <c:formatCode>General</c:formatCode>
                <c:ptCount val="15"/>
                <c:pt idx="0">
                  <c:v>42.8</c:v>
                </c:pt>
                <c:pt idx="1">
                  <c:v>37.1</c:v>
                </c:pt>
                <c:pt idx="2">
                  <c:v>31.4</c:v>
                </c:pt>
                <c:pt idx="3">
                  <c:v>49.9</c:v>
                </c:pt>
                <c:pt idx="4">
                  <c:v>38.5</c:v>
                </c:pt>
                <c:pt idx="5">
                  <c:v>53</c:v>
                </c:pt>
                <c:pt idx="6">
                  <c:v>28.5</c:v>
                </c:pt>
                <c:pt idx="7">
                  <c:v>30.9</c:v>
                </c:pt>
                <c:pt idx="8">
                  <c:v>28.1</c:v>
                </c:pt>
                <c:pt idx="9">
                  <c:v>41.4</c:v>
                </c:pt>
                <c:pt idx="10">
                  <c:v>35.5</c:v>
                </c:pt>
                <c:pt idx="11">
                  <c:v>45.9</c:v>
                </c:pt>
                <c:pt idx="12">
                  <c:v>43.6</c:v>
                </c:pt>
                <c:pt idx="13">
                  <c:v>37.799999999999997</c:v>
                </c:pt>
                <c:pt idx="14">
                  <c:v>53.7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4E-48BC-BA33-9F4219F07039}"/>
            </c:ext>
          </c:extLst>
        </c:ser>
        <c:ser>
          <c:idx val="2"/>
          <c:order val="2"/>
          <c:tx>
            <c:v>Torin1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'Fig 7g'!$I$2:$I$16</c:f>
              <c:numCache>
                <c:formatCode>General</c:formatCode>
                <c:ptCount val="15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</c:numCache>
            </c:numRef>
          </c:xVal>
          <c:yVal>
            <c:numRef>
              <c:f>'Fig 7g'!$E$2:$E$16</c:f>
              <c:numCache>
                <c:formatCode>General</c:formatCode>
                <c:ptCount val="15"/>
                <c:pt idx="0">
                  <c:v>13.9</c:v>
                </c:pt>
                <c:pt idx="1">
                  <c:v>28.7</c:v>
                </c:pt>
                <c:pt idx="2">
                  <c:v>13</c:v>
                </c:pt>
                <c:pt idx="3">
                  <c:v>40</c:v>
                </c:pt>
                <c:pt idx="4">
                  <c:v>50.4</c:v>
                </c:pt>
                <c:pt idx="5">
                  <c:v>43.9</c:v>
                </c:pt>
                <c:pt idx="6">
                  <c:v>19.3</c:v>
                </c:pt>
                <c:pt idx="7">
                  <c:v>18.899999999999999</c:v>
                </c:pt>
                <c:pt idx="8">
                  <c:v>23.7</c:v>
                </c:pt>
                <c:pt idx="9">
                  <c:v>47.9</c:v>
                </c:pt>
                <c:pt idx="10">
                  <c:v>55.4</c:v>
                </c:pt>
                <c:pt idx="11">
                  <c:v>56</c:v>
                </c:pt>
                <c:pt idx="12">
                  <c:v>33.700000000000003</c:v>
                </c:pt>
                <c:pt idx="13">
                  <c:v>41.7</c:v>
                </c:pt>
                <c:pt idx="14">
                  <c:v>45.7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4E-48BC-BA33-9F4219F07039}"/>
            </c:ext>
          </c:extLst>
        </c:ser>
        <c:ser>
          <c:idx val="3"/>
          <c:order val="3"/>
          <c:tx>
            <c:v>Combo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'Fig 7g'!$J$2:$J$16</c:f>
              <c:numCache>
                <c:formatCode>General</c:formatCode>
                <c:ptCount val="15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</c:numCache>
            </c:numRef>
          </c:xVal>
          <c:yVal>
            <c:numRef>
              <c:f>'Fig 7g'!$F$2:$F$16</c:f>
              <c:numCache>
                <c:formatCode>General</c:formatCode>
                <c:ptCount val="15"/>
                <c:pt idx="0">
                  <c:v>26.5</c:v>
                </c:pt>
                <c:pt idx="1">
                  <c:v>33.1</c:v>
                </c:pt>
                <c:pt idx="2">
                  <c:v>44.7</c:v>
                </c:pt>
                <c:pt idx="3">
                  <c:v>26</c:v>
                </c:pt>
                <c:pt idx="4">
                  <c:v>49.9</c:v>
                </c:pt>
                <c:pt idx="5">
                  <c:v>42</c:v>
                </c:pt>
                <c:pt idx="6">
                  <c:v>31.1</c:v>
                </c:pt>
                <c:pt idx="7">
                  <c:v>24.6</c:v>
                </c:pt>
                <c:pt idx="8">
                  <c:v>28.5</c:v>
                </c:pt>
                <c:pt idx="9">
                  <c:v>36.200000000000003</c:v>
                </c:pt>
                <c:pt idx="10">
                  <c:v>42</c:v>
                </c:pt>
                <c:pt idx="11">
                  <c:v>48.1</c:v>
                </c:pt>
                <c:pt idx="12">
                  <c:v>14.9</c:v>
                </c:pt>
                <c:pt idx="13">
                  <c:v>40.9</c:v>
                </c:pt>
                <c:pt idx="14">
                  <c:v>41.3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4E-48BC-BA33-9F4219F07039}"/>
            </c:ext>
          </c:extLst>
        </c:ser>
        <c:ser>
          <c:idx val="4"/>
          <c:order val="4"/>
          <c:tx>
            <c:strRef>
              <c:f>'Fig 7g'!$C$1</c:f>
              <c:strCache>
                <c:ptCount val="1"/>
                <c:pt idx="0">
                  <c:v>vehicle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1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7g'!$G$2</c:f>
              <c:numCache>
                <c:formatCode>General</c:formatCode>
                <c:ptCount val="1"/>
                <c:pt idx="0">
                  <c:v>0.5</c:v>
                </c:pt>
              </c:numCache>
            </c:numRef>
          </c:xVal>
          <c:yVal>
            <c:numRef>
              <c:f>'Fig 7g'!$C$17</c:f>
              <c:numCache>
                <c:formatCode>General</c:formatCode>
                <c:ptCount val="1"/>
                <c:pt idx="0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4E-48BC-BA33-9F4219F07039}"/>
            </c:ext>
          </c:extLst>
        </c:ser>
        <c:ser>
          <c:idx val="5"/>
          <c:order val="5"/>
          <c:tx>
            <c:strRef>
              <c:f>'Fig 7g'!$D$1</c:f>
              <c:strCache>
                <c:ptCount val="1"/>
                <c:pt idx="0">
                  <c:v>Verteporfin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1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7g'!$H$2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'Fig 7g'!$D$17</c:f>
              <c:numCache>
                <c:formatCode>General</c:formatCode>
                <c:ptCount val="1"/>
                <c:pt idx="0">
                  <c:v>38.5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4E-48BC-BA33-9F4219F07039}"/>
            </c:ext>
          </c:extLst>
        </c:ser>
        <c:ser>
          <c:idx val="6"/>
          <c:order val="6"/>
          <c:tx>
            <c:strRef>
              <c:f>'Fig 7g'!$E$1</c:f>
              <c:strCache>
                <c:ptCount val="1"/>
                <c:pt idx="0">
                  <c:v>Torin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1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7g'!$I$2</c:f>
              <c:numCache>
                <c:formatCode>General</c:formatCode>
                <c:ptCount val="1"/>
                <c:pt idx="0">
                  <c:v>1.5</c:v>
                </c:pt>
              </c:numCache>
            </c:numRef>
          </c:xVal>
          <c:yVal>
            <c:numRef>
              <c:f>'Fig 7g'!$E$17</c:f>
              <c:numCache>
                <c:formatCode>General</c:formatCode>
                <c:ptCount val="1"/>
                <c:pt idx="0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4E-48BC-BA33-9F4219F07039}"/>
            </c:ext>
          </c:extLst>
        </c:ser>
        <c:ser>
          <c:idx val="7"/>
          <c:order val="7"/>
          <c:tx>
            <c:strRef>
              <c:f>'Fig 7g'!$F$1</c:f>
              <c:strCache>
                <c:ptCount val="1"/>
                <c:pt idx="0">
                  <c:v>combo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1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7g'!$J$2</c:f>
              <c:numCache>
                <c:formatCode>General</c:formatCode>
                <c:ptCount val="1"/>
                <c:pt idx="0">
                  <c:v>2</c:v>
                </c:pt>
              </c:numCache>
            </c:numRef>
          </c:xVal>
          <c:yVal>
            <c:numRef>
              <c:f>'Fig 7g'!$F$17</c:f>
              <c:numCache>
                <c:formatCode>General</c:formatCode>
                <c:ptCount val="1"/>
                <c:pt idx="0">
                  <c:v>36.200000000000003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4E-48BC-BA33-9F4219F07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828728"/>
        <c:axId val="487829056"/>
      </c:scatterChart>
      <c:valAx>
        <c:axId val="487828728"/>
        <c:scaling>
          <c:orientation val="minMax"/>
          <c:max val="2.5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7829056"/>
        <c:crosses val="autoZero"/>
        <c:crossBetween val="midCat"/>
      </c:valAx>
      <c:valAx>
        <c:axId val="487829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7828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20</xdr:row>
      <xdr:rowOff>19050</xdr:rowOff>
    </xdr:from>
    <xdr:to>
      <xdr:col>6</xdr:col>
      <xdr:colOff>47625</xdr:colOff>
      <xdr:row>31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ED0219-DD19-43D8-B390-EDEF8CC13B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20569-FE26-467D-9A92-D24CB96E846A}">
  <dimension ref="A1:J18"/>
  <sheetViews>
    <sheetView tabSelected="1" topLeftCell="A6" workbookViewId="0">
      <selection activeCell="P26" sqref="P26"/>
    </sheetView>
  </sheetViews>
  <sheetFormatPr defaultRowHeight="15" x14ac:dyDescent="0.25"/>
  <cols>
    <col min="1" max="2" width="11.42578125" customWidth="1"/>
  </cols>
  <sheetData>
    <row r="1" spans="1:10" x14ac:dyDescent="0.25">
      <c r="C1" t="s">
        <v>5</v>
      </c>
      <c r="D1" t="s">
        <v>6</v>
      </c>
      <c r="E1" t="s">
        <v>7</v>
      </c>
      <c r="F1" t="s">
        <v>0</v>
      </c>
    </row>
    <row r="2" spans="1:10" x14ac:dyDescent="0.25">
      <c r="A2" t="s">
        <v>2</v>
      </c>
      <c r="B2" t="s">
        <v>8</v>
      </c>
      <c r="C2">
        <v>52.3</v>
      </c>
      <c r="D2">
        <v>42.8</v>
      </c>
      <c r="E2">
        <v>13.9</v>
      </c>
      <c r="F2">
        <v>26.5</v>
      </c>
      <c r="G2">
        <v>0.5</v>
      </c>
      <c r="H2">
        <v>1</v>
      </c>
      <c r="I2">
        <v>1.5</v>
      </c>
      <c r="J2">
        <v>2</v>
      </c>
    </row>
    <row r="3" spans="1:10" x14ac:dyDescent="0.25">
      <c r="A3" t="s">
        <v>3</v>
      </c>
      <c r="B3" t="s">
        <v>8</v>
      </c>
      <c r="C3">
        <v>49.1</v>
      </c>
      <c r="D3">
        <v>37.1</v>
      </c>
      <c r="E3">
        <v>28.7</v>
      </c>
      <c r="F3">
        <v>33.1</v>
      </c>
      <c r="G3">
        <v>0.5</v>
      </c>
      <c r="H3">
        <v>1</v>
      </c>
      <c r="I3">
        <v>1.5</v>
      </c>
      <c r="J3">
        <v>2</v>
      </c>
    </row>
    <row r="4" spans="1:10" x14ac:dyDescent="0.25">
      <c r="A4" t="s">
        <v>4</v>
      </c>
      <c r="B4" t="s">
        <v>8</v>
      </c>
      <c r="C4">
        <v>48</v>
      </c>
      <c r="D4">
        <v>31.4</v>
      </c>
      <c r="E4">
        <v>13</v>
      </c>
      <c r="F4">
        <v>44.7</v>
      </c>
      <c r="G4">
        <v>0.5</v>
      </c>
      <c r="H4">
        <v>1</v>
      </c>
      <c r="I4">
        <v>1.5</v>
      </c>
      <c r="J4">
        <v>2</v>
      </c>
    </row>
    <row r="5" spans="1:10" x14ac:dyDescent="0.25">
      <c r="A5" t="s">
        <v>2</v>
      </c>
      <c r="B5" t="s">
        <v>9</v>
      </c>
      <c r="C5">
        <v>52.3</v>
      </c>
      <c r="D5">
        <v>49.9</v>
      </c>
      <c r="E5">
        <v>40</v>
      </c>
      <c r="F5">
        <v>26</v>
      </c>
      <c r="G5">
        <v>0.5</v>
      </c>
      <c r="H5">
        <v>1</v>
      </c>
      <c r="I5">
        <v>1.5</v>
      </c>
      <c r="J5">
        <v>2</v>
      </c>
    </row>
    <row r="6" spans="1:10" x14ac:dyDescent="0.25">
      <c r="A6" t="s">
        <v>3</v>
      </c>
      <c r="B6" t="s">
        <v>9</v>
      </c>
      <c r="C6">
        <v>77</v>
      </c>
      <c r="D6">
        <v>38.5</v>
      </c>
      <c r="E6">
        <v>50.4</v>
      </c>
      <c r="F6">
        <v>49.9</v>
      </c>
      <c r="G6">
        <v>0.5</v>
      </c>
      <c r="H6">
        <v>1</v>
      </c>
      <c r="I6">
        <v>1.5</v>
      </c>
      <c r="J6">
        <v>2</v>
      </c>
    </row>
    <row r="7" spans="1:10" x14ac:dyDescent="0.25">
      <c r="A7" t="s">
        <v>4</v>
      </c>
      <c r="B7" t="s">
        <v>9</v>
      </c>
      <c r="C7">
        <v>30.3</v>
      </c>
      <c r="D7">
        <v>53</v>
      </c>
      <c r="E7">
        <v>43.9</v>
      </c>
      <c r="F7">
        <v>42</v>
      </c>
      <c r="G7">
        <v>0.5</v>
      </c>
      <c r="H7">
        <v>1</v>
      </c>
      <c r="I7">
        <v>1.5</v>
      </c>
      <c r="J7">
        <v>2</v>
      </c>
    </row>
    <row r="8" spans="1:10" x14ac:dyDescent="0.25">
      <c r="A8" t="s">
        <v>2</v>
      </c>
      <c r="B8" t="s">
        <v>10</v>
      </c>
      <c r="C8">
        <v>49.2</v>
      </c>
      <c r="D8">
        <v>28.5</v>
      </c>
      <c r="E8">
        <v>19.3</v>
      </c>
      <c r="F8">
        <v>31.1</v>
      </c>
      <c r="G8">
        <v>0.5</v>
      </c>
      <c r="H8">
        <v>1</v>
      </c>
      <c r="I8">
        <v>1.5</v>
      </c>
      <c r="J8">
        <v>2</v>
      </c>
    </row>
    <row r="9" spans="1:10" x14ac:dyDescent="0.25">
      <c r="A9" t="s">
        <v>3</v>
      </c>
      <c r="B9" t="s">
        <v>10</v>
      </c>
      <c r="C9">
        <v>41.6</v>
      </c>
      <c r="D9">
        <v>30.9</v>
      </c>
      <c r="E9">
        <v>18.899999999999999</v>
      </c>
      <c r="F9">
        <v>24.6</v>
      </c>
      <c r="G9">
        <v>0.5</v>
      </c>
      <c r="H9">
        <v>1</v>
      </c>
      <c r="I9">
        <v>1.5</v>
      </c>
      <c r="J9">
        <v>2</v>
      </c>
    </row>
    <row r="10" spans="1:10" x14ac:dyDescent="0.25">
      <c r="A10" t="s">
        <v>4</v>
      </c>
      <c r="B10" t="s">
        <v>10</v>
      </c>
      <c r="C10">
        <v>44</v>
      </c>
      <c r="D10">
        <v>28.1</v>
      </c>
      <c r="E10">
        <v>23.7</v>
      </c>
      <c r="F10">
        <v>28.5</v>
      </c>
      <c r="G10">
        <v>0.5</v>
      </c>
      <c r="H10">
        <v>1</v>
      </c>
      <c r="I10">
        <v>1.5</v>
      </c>
      <c r="J10">
        <v>2</v>
      </c>
    </row>
    <row r="11" spans="1:10" x14ac:dyDescent="0.25">
      <c r="A11" t="s">
        <v>2</v>
      </c>
      <c r="B11" t="s">
        <v>11</v>
      </c>
      <c r="C11">
        <v>42.7</v>
      </c>
      <c r="D11">
        <v>41.4</v>
      </c>
      <c r="E11">
        <v>47.9</v>
      </c>
      <c r="F11">
        <v>36.200000000000003</v>
      </c>
      <c r="G11">
        <v>0.5</v>
      </c>
      <c r="H11">
        <v>1</v>
      </c>
      <c r="I11">
        <v>1.5</v>
      </c>
      <c r="J11">
        <v>2</v>
      </c>
    </row>
    <row r="12" spans="1:10" x14ac:dyDescent="0.25">
      <c r="A12" t="s">
        <v>3</v>
      </c>
      <c r="B12" t="s">
        <v>11</v>
      </c>
      <c r="C12">
        <v>44.3</v>
      </c>
      <c r="D12">
        <v>35.5</v>
      </c>
      <c r="E12">
        <v>55.4</v>
      </c>
      <c r="F12">
        <v>42</v>
      </c>
      <c r="G12">
        <v>0.5</v>
      </c>
      <c r="H12">
        <v>1</v>
      </c>
      <c r="I12">
        <v>1.5</v>
      </c>
      <c r="J12">
        <v>2</v>
      </c>
    </row>
    <row r="13" spans="1:10" x14ac:dyDescent="0.25">
      <c r="A13" t="s">
        <v>4</v>
      </c>
      <c r="B13" t="s">
        <v>11</v>
      </c>
      <c r="C13">
        <v>39.6</v>
      </c>
      <c r="D13">
        <v>45.9</v>
      </c>
      <c r="E13">
        <v>56</v>
      </c>
      <c r="F13">
        <v>48.1</v>
      </c>
      <c r="G13">
        <v>0.5</v>
      </c>
      <c r="H13">
        <v>1</v>
      </c>
      <c r="I13">
        <v>1.5</v>
      </c>
      <c r="J13">
        <v>2</v>
      </c>
    </row>
    <row r="14" spans="1:10" x14ac:dyDescent="0.25">
      <c r="A14" t="s">
        <v>2</v>
      </c>
      <c r="B14" t="s">
        <v>12</v>
      </c>
      <c r="C14">
        <v>52.2</v>
      </c>
      <c r="D14">
        <v>43.6</v>
      </c>
      <c r="E14">
        <v>33.700000000000003</v>
      </c>
      <c r="F14">
        <v>14.9</v>
      </c>
      <c r="G14">
        <v>0.5</v>
      </c>
      <c r="H14">
        <v>1</v>
      </c>
      <c r="I14">
        <v>1.5</v>
      </c>
      <c r="J14">
        <v>2</v>
      </c>
    </row>
    <row r="15" spans="1:10" x14ac:dyDescent="0.25">
      <c r="A15" t="s">
        <v>3</v>
      </c>
      <c r="B15" t="s">
        <v>12</v>
      </c>
      <c r="C15">
        <v>49</v>
      </c>
      <c r="D15">
        <v>37.799999999999997</v>
      </c>
      <c r="E15">
        <v>41.7</v>
      </c>
      <c r="F15">
        <v>40.9</v>
      </c>
      <c r="G15">
        <v>0.5</v>
      </c>
      <c r="H15">
        <v>1</v>
      </c>
      <c r="I15">
        <v>1.5</v>
      </c>
      <c r="J15">
        <v>2</v>
      </c>
    </row>
    <row r="16" spans="1:10" x14ac:dyDescent="0.25">
      <c r="A16" t="s">
        <v>4</v>
      </c>
      <c r="B16" t="s">
        <v>12</v>
      </c>
      <c r="C16">
        <v>51.1</v>
      </c>
      <c r="D16">
        <v>53.7</v>
      </c>
      <c r="E16">
        <v>45.7</v>
      </c>
      <c r="F16">
        <v>41.3</v>
      </c>
      <c r="G16">
        <v>0.5</v>
      </c>
      <c r="H16">
        <v>1</v>
      </c>
      <c r="I16">
        <v>1.5</v>
      </c>
      <c r="J16">
        <v>2</v>
      </c>
    </row>
    <row r="17" spans="1:6" x14ac:dyDescent="0.25">
      <c r="A17" t="s">
        <v>1</v>
      </c>
      <c r="C17">
        <f>MEDIAN(C2:C16)</f>
        <v>49</v>
      </c>
      <c r="D17">
        <f t="shared" ref="D17:F17" si="0">MEDIAN(D2:D16)</f>
        <v>38.5</v>
      </c>
      <c r="E17">
        <f t="shared" si="0"/>
        <v>40</v>
      </c>
      <c r="F17">
        <f t="shared" si="0"/>
        <v>36.200000000000003</v>
      </c>
    </row>
    <row r="18" spans="1:6" x14ac:dyDescent="0.25">
      <c r="C18" t="s">
        <v>13</v>
      </c>
      <c r="D18">
        <f>TTEST(C2:C16,D2:D16,2,2)</f>
        <v>1.9735794212906617E-2</v>
      </c>
      <c r="E18">
        <f>TTEST(C2:C16,E2:E16,2,2)</f>
        <v>1.0605073772077388E-2</v>
      </c>
      <c r="F18">
        <f>TTEST(C2:C16,F2:F16,2,2)</f>
        <v>1.4352577187767557E-3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7g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2021-01-20T19:12:41Z</dcterms:created>
  <dcterms:modified xsi:type="dcterms:W3CDTF">2021-04-16T01:54:49Z</dcterms:modified>
</cp:coreProperties>
</file>